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TU\AppData\Local\Temp\Rar$DIa9748.34764.rartemp\"/>
    </mc:Choice>
  </mc:AlternateContent>
  <xr:revisionPtr revIDLastSave="0" documentId="13_ncr:1_{BDB9B49F-0189-4F57-8491-1F31246B3AA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025" sheetId="3" r:id="rId1"/>
  </sheets>
  <definedNames>
    <definedName name="_xlnm._FilterDatabase" localSheetId="0" hidden="1">'2025'!#REF!</definedName>
  </definedNames>
  <calcPr calcId="191029" iterate="1"/>
</workbook>
</file>

<file path=xl/calcChain.xml><?xml version="1.0" encoding="utf-8"?>
<calcChain xmlns="http://schemas.openxmlformats.org/spreadsheetml/2006/main">
  <c r="D21" i="3" l="1"/>
  <c r="F21" i="3" l="1"/>
  <c r="H21" i="3" s="1"/>
  <c r="F31" i="3"/>
  <c r="H31" i="3" s="1"/>
  <c r="D11" i="3" l="1"/>
  <c r="D23" i="3" s="1"/>
  <c r="F30" i="3"/>
  <c r="H30" i="3" s="1"/>
  <c r="F28" i="3"/>
  <c r="H28" i="3" s="1"/>
  <c r="F26" i="3"/>
  <c r="H26" i="3" s="1"/>
  <c r="E24" i="3"/>
  <c r="D24" i="3"/>
  <c r="F22" i="3"/>
  <c r="H22" i="3" s="1"/>
  <c r="F19" i="3"/>
  <c r="H19" i="3" s="1"/>
  <c r="F14" i="3"/>
  <c r="H14" i="3" s="1"/>
  <c r="F13" i="3"/>
  <c r="H13" i="3" s="1"/>
  <c r="E11" i="3"/>
  <c r="E23" i="3" s="1"/>
  <c r="G24" i="3" l="1"/>
  <c r="E33" i="3"/>
  <c r="F24" i="3"/>
  <c r="F23" i="3"/>
  <c r="F11" i="3"/>
  <c r="D33" i="3"/>
  <c r="H24" i="3" l="1"/>
  <c r="G11" i="3"/>
  <c r="F33" i="3"/>
  <c r="H11" i="3" l="1"/>
  <c r="G23" i="3"/>
  <c r="H23" i="3" l="1"/>
  <c r="H33" i="3" s="1"/>
  <c r="G33" i="3"/>
</calcChain>
</file>

<file path=xl/sharedStrings.xml><?xml version="1.0" encoding="utf-8"?>
<sst xmlns="http://schemas.openxmlformats.org/spreadsheetml/2006/main" count="56" uniqueCount="55">
  <si>
    <t>Наименование показателей</t>
  </si>
  <si>
    <t>в том числе:</t>
  </si>
  <si>
    <t xml:space="preserve">                 к решению Совета депутатов</t>
  </si>
  <si>
    <t>городского поселения Игрим</t>
  </si>
  <si>
    <t>в тыс.руб.</t>
  </si>
  <si>
    <t>Сумма утвержденная</t>
  </si>
  <si>
    <t>Сумма уточнения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</si>
  <si>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</si>
  <si>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</si>
  <si>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</si>
  <si>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</si>
  <si>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</si>
  <si>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</si>
  <si>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</si>
  <si>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 от платы в счет возмещения вреда, причиняемого автомобильным дорогам местного значения тяжеловесными транспортными средствами;</t>
  </si>
  <si>
    <t>1.4.</t>
  </si>
  <si>
    <t>доходов от штрафов за нарушение правил движения тяжеловесного и (или) крупногабаритного транспортного средства;</t>
  </si>
  <si>
    <t>1.5.</t>
  </si>
  <si>
    <t xml:space="preserve"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договоров; </t>
  </si>
  <si>
    <t>1.6.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</si>
  <si>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поселения;</t>
  </si>
  <si>
    <t>1.7.</t>
  </si>
  <si>
    <t>1.8.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</si>
  <si>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значения.</t>
  </si>
  <si>
    <t>1.9.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</si>
  <si>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</si>
  <si>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</si>
  <si>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</si>
  <si>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</si>
  <si>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</si>
  <si>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</si>
  <si>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Проектирование автомобильных дорог общего пользования местного значения и искусственных сооружений на них (включая проведение необходимых экспертиз);</t>
  </si>
  <si>
    <t xml:space="preserve">Строительство и реконструкция автомобильных дорог общего пользования местного значения и искусственных сооружений на них </t>
  </si>
  <si>
    <t xml:space="preserve"> Капитальный ремонт, ремонт автомобильных дорог общего пользования местного значения и искусственных сооружений на них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</si>
  <si>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</si>
  <si>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автомобильных дорог общего пользования местного значения и искусственных сооружений на них</t>
  </si>
  <si>
    <t>Обеспечение транспортной безопасности объектов дорожного хозяйства</t>
  </si>
  <si>
    <t>Осуществление иных мероприятий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</si>
  <si>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 xml:space="preserve">№
п/п
</t>
  </si>
  <si>
    <t>4.1.</t>
  </si>
  <si>
    <t>4.2.</t>
  </si>
  <si>
    <t>4.3.</t>
  </si>
  <si>
    <t>4.4.</t>
  </si>
  <si>
    <t>4.5.</t>
  </si>
  <si>
    <t>4.6.</t>
  </si>
  <si>
    <t>4.7.</t>
  </si>
  <si>
    <r>
      <t xml:space="preserve">межбюджетных трансфертов в виде </t>
    </r>
    <r>
      <rPr>
        <b/>
        <sz val="12"/>
        <color rgb="FF000000"/>
        <rFont val="Times New Roman"/>
        <family val="1"/>
        <charset val="204"/>
      </rPr>
      <t>субсидий</t>
    </r>
    <r>
      <rPr>
        <sz val="12"/>
        <color rgb="FF000000"/>
        <rFont val="Times New Roman"/>
        <family val="1"/>
        <charset val="204"/>
      </rPr>
      <t xml:space="preserve"> из вышестоящих бюджетов на строительство (реконструкцию), капитальный ремонт и ремонт автомобильных дорог общего пользования местного значения, на их содержание, а также приобретение и установку на аварийно-опасных участках автомобильных дорог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об административных правонарушений в области дорожного движения, выявленных с помощью таких средств, в том числе на формирование дорожного фонда;</t>
    </r>
  </si>
  <si>
    <t>иных поступлений из бюджетов бюджетной системы Российской Федерации.</t>
  </si>
  <si>
    <t>тыс.руб.</t>
  </si>
  <si>
    <t>Сумма на 2025 год</t>
  </si>
  <si>
    <t>Приложение № 5</t>
  </si>
  <si>
    <t>Отчет об использовании бюджетных ассигнований муниципального дорожного фонда городского поселения Игрим на 2025 год</t>
  </si>
  <si>
    <t>Исполнено</t>
  </si>
  <si>
    <t>% исполнения</t>
  </si>
  <si>
    <t>от 21.05.2026 г.  № 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</si>
</sst>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0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4" fontId="5" fillId="0" borderId="0" xfId="1" applyNumberFormat="1" applyFont="1" applyAlignment="1" applyProtection="1">
      <alignment horizontal="center" wrapText="1"/>
      <protection hidden="1"/>
    </xf>
    <xf numFmtId="164" fontId="7" fillId="0" borderId="0" xfId="1" applyNumberFormat="1" applyFont="1" applyAlignment="1">
      <alignment horizontal="right"/>
    </xf>
    <xf numFmtId="0" fontId="7" fillId="0" borderId="0" xfId="1" applyFont="1" applyAlignment="1">
      <alignment horizontal="right"/>
    </xf>
    <xf numFmtId="165" fontId="3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9" fontId="3" fillId="2" borderId="1" xfId="2" applyFont="1" applyFill="1" applyBorder="1" applyAlignment="1">
      <alignment vertical="center" wrapText="1"/>
    </xf>
    <xf numFmtId="9" fontId="4" fillId="2" borderId="1" xfId="2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3"/>
  <sheetViews>
    <sheetView tabSelected="1" zoomScale="80" zoomScaleNormal="80" workbookViewId="0">
      <selection activeCell="O10" sqref="O10"/>
    </sheetView>
  </sheetViews>
  <sheetFormatPr defaultColWidth="9.140625" defaultRowHeight="15.75" x14ac:dyDescent="0.25"/>
  <cols>
    <col min="1" max="1" width="5.5703125" style="1" customWidth="1"/>
    <col min="2" max="2" width="5.42578125" style="2" customWidth="1"/>
    <col min="3" max="3" width="94.85546875" style="3" customWidth="1"/>
    <col min="4" max="4" width="14.85546875" style="5" hidden="1" customWidth="1"/>
    <col min="5" max="5" width="13.5703125" style="5" hidden="1" customWidth="1"/>
    <col min="6" max="8" width="13.5703125" style="5" customWidth="1"/>
    <col min="9" max="16384" width="9.140625" style="1"/>
  </cols>
  <sheetData>
    <row r="1" spans="2:8" ht="21.75" customHeight="1" x14ac:dyDescent="0.25">
      <c r="F1" s="9"/>
      <c r="G1" s="9"/>
      <c r="H1" s="9" t="s">
        <v>50</v>
      </c>
    </row>
    <row r="2" spans="2:8" x14ac:dyDescent="0.25">
      <c r="F2" s="9"/>
      <c r="G2" s="9"/>
      <c r="H2" s="9" t="s">
        <v>2</v>
      </c>
    </row>
    <row r="3" spans="2:8" x14ac:dyDescent="0.25">
      <c r="F3" s="9"/>
      <c r="G3" s="9"/>
      <c r="H3" s="9" t="s">
        <v>3</v>
      </c>
    </row>
    <row r="4" spans="2:8" x14ac:dyDescent="0.25">
      <c r="F4" s="10"/>
      <c r="G4" s="10"/>
      <c r="H4" s="10" t="s">
        <v>54</v>
      </c>
    </row>
    <row r="6" spans="2:8" x14ac:dyDescent="0.25">
      <c r="E6" s="10"/>
    </row>
    <row r="7" spans="2:8" ht="42.75" customHeight="1" x14ac:dyDescent="0.25">
      <c r="B7" s="23" t="s">
        <v>51</v>
      </c>
      <c r="C7" s="23"/>
      <c r="D7" s="23"/>
      <c r="E7" s="13"/>
      <c r="F7" s="13"/>
      <c r="G7" s="13"/>
      <c r="H7" s="13"/>
    </row>
    <row r="8" spans="2:8" ht="12.75" customHeight="1" x14ac:dyDescent="0.25">
      <c r="B8" s="1"/>
      <c r="C8" s="4"/>
      <c r="D8" s="8" t="s">
        <v>48</v>
      </c>
      <c r="E8" s="8"/>
      <c r="F8" s="8" t="s">
        <v>4</v>
      </c>
      <c r="G8" s="8" t="s">
        <v>4</v>
      </c>
      <c r="H8" s="8"/>
    </row>
    <row r="9" spans="2:8" ht="15.75" customHeight="1" x14ac:dyDescent="0.25">
      <c r="B9" s="24" t="s">
        <v>38</v>
      </c>
      <c r="C9" s="26" t="s">
        <v>0</v>
      </c>
      <c r="D9" s="27" t="s">
        <v>5</v>
      </c>
      <c r="E9" s="27" t="s">
        <v>6</v>
      </c>
      <c r="F9" s="22" t="s">
        <v>49</v>
      </c>
      <c r="G9" s="21" t="s">
        <v>52</v>
      </c>
      <c r="H9" s="21" t="s">
        <v>53</v>
      </c>
    </row>
    <row r="10" spans="2:8" x14ac:dyDescent="0.25">
      <c r="B10" s="25"/>
      <c r="C10" s="26"/>
      <c r="D10" s="27"/>
      <c r="E10" s="27"/>
      <c r="F10" s="22"/>
      <c r="G10" s="21"/>
      <c r="H10" s="21"/>
    </row>
    <row r="11" spans="2:8" ht="20.25" customHeight="1" x14ac:dyDescent="0.25">
      <c r="B11" s="14"/>
      <c r="C11" s="6" t="s">
        <v>7</v>
      </c>
      <c r="D11" s="11">
        <f>SUM(D13:D21)</f>
        <v>45355.7</v>
      </c>
      <c r="E11" s="11">
        <f>SUM(E13:E21)</f>
        <v>-700</v>
      </c>
      <c r="F11" s="11">
        <f>SUM(F13:F21)</f>
        <v>44655.7</v>
      </c>
      <c r="G11" s="11">
        <f>SUM(G13:G21)</f>
        <v>44627.399999999994</v>
      </c>
      <c r="H11" s="19">
        <f>G11/F11</f>
        <v>0.99936626231365755</v>
      </c>
    </row>
    <row r="12" spans="2:8" x14ac:dyDescent="0.25">
      <c r="B12" s="14"/>
      <c r="C12" s="16" t="s">
        <v>8</v>
      </c>
      <c r="D12" s="11"/>
      <c r="E12" s="11"/>
      <c r="F12" s="11"/>
      <c r="G12" s="11"/>
      <c r="H12" s="11"/>
    </row>
    <row r="13" spans="2:8" ht="47.25" x14ac:dyDescent="0.25">
      <c r="B13" s="14" t="s">
        <v>9</v>
      </c>
      <c r="C13" s="7" t="s">
        <v>10</v>
      </c>
      <c r="D13" s="11">
        <v>16620</v>
      </c>
      <c r="E13" s="11">
        <v>-700</v>
      </c>
      <c r="F13" s="11">
        <f>D13+E13</f>
        <v>15920</v>
      </c>
      <c r="G13" s="11">
        <v>15882.1</v>
      </c>
      <c r="H13" s="19">
        <f>G13/F13</f>
        <v>0.99761934673366837</v>
      </c>
    </row>
    <row r="14" spans="2:8" ht="39.75" customHeight="1" x14ac:dyDescent="0.25">
      <c r="B14" s="14" t="s">
        <v>11</v>
      </c>
      <c r="C14" s="17" t="s">
        <v>12</v>
      </c>
      <c r="D14" s="11">
        <v>325</v>
      </c>
      <c r="E14" s="11"/>
      <c r="F14" s="11">
        <f>D14+E14</f>
        <v>325</v>
      </c>
      <c r="G14" s="11">
        <v>334.6</v>
      </c>
      <c r="H14" s="19">
        <f>G14/F14</f>
        <v>1.0295384615384615</v>
      </c>
    </row>
    <row r="15" spans="2:8" ht="39.75" customHeight="1" x14ac:dyDescent="0.25">
      <c r="B15" s="14" t="s">
        <v>13</v>
      </c>
      <c r="C15" s="17" t="s">
        <v>14</v>
      </c>
      <c r="D15" s="11"/>
      <c r="E15" s="11"/>
      <c r="F15" s="11"/>
      <c r="G15" s="11"/>
      <c r="H15" s="11"/>
    </row>
    <row r="16" spans="2:8" ht="31.5" x14ac:dyDescent="0.25">
      <c r="B16" s="14" t="s">
        <v>15</v>
      </c>
      <c r="C16" s="7" t="s">
        <v>16</v>
      </c>
      <c r="D16" s="11"/>
      <c r="E16" s="11"/>
      <c r="F16" s="11"/>
      <c r="G16" s="11"/>
      <c r="H16" s="11"/>
    </row>
    <row r="17" spans="2:8" ht="79.5" customHeight="1" x14ac:dyDescent="0.25">
      <c r="B17" s="14" t="s">
        <v>17</v>
      </c>
      <c r="C17" s="7" t="s">
        <v>18</v>
      </c>
      <c r="D17" s="11"/>
      <c r="E17" s="11"/>
      <c r="F17" s="11"/>
      <c r="G17" s="11"/>
      <c r="H17" s="11"/>
    </row>
    <row r="18" spans="2:8" ht="81.75" customHeight="1" x14ac:dyDescent="0.25">
      <c r="B18" s="14" t="s">
        <v>19</v>
      </c>
      <c r="C18" s="7" t="s">
        <v>20</v>
      </c>
      <c r="D18" s="11"/>
      <c r="E18" s="11"/>
      <c r="F18" s="11"/>
      <c r="G18" s="11"/>
      <c r="H18" s="11"/>
    </row>
    <row r="19" spans="2:8" ht="144.75" customHeight="1" x14ac:dyDescent="0.25">
      <c r="B19" s="14" t="s">
        <v>21</v>
      </c>
      <c r="C19" s="7" t="s">
        <v>46</v>
      </c>
      <c r="D19" s="11">
        <v>17848</v>
      </c>
      <c r="E19" s="11"/>
      <c r="F19" s="11">
        <f>D19+E19</f>
        <v>17848</v>
      </c>
      <c r="G19" s="11">
        <v>17848</v>
      </c>
      <c r="H19" s="19">
        <f>G19/F19</f>
        <v>1</v>
      </c>
    </row>
    <row r="20" spans="2:8" ht="51.75" customHeight="1" x14ac:dyDescent="0.25">
      <c r="B20" s="14" t="s">
        <v>22</v>
      </c>
      <c r="C20" s="7" t="s">
        <v>23</v>
      </c>
      <c r="D20" s="11"/>
      <c r="E20" s="11"/>
      <c r="F20" s="11"/>
      <c r="G20" s="11"/>
      <c r="H20" s="11"/>
    </row>
    <row r="21" spans="2:8" ht="27.75" customHeight="1" x14ac:dyDescent="0.25">
      <c r="B21" s="14" t="s">
        <v>24</v>
      </c>
      <c r="C21" s="15" t="s">
        <v>47</v>
      </c>
      <c r="D21" s="11">
        <f>5000+5562.7</f>
        <v>10562.7</v>
      </c>
      <c r="E21" s="18"/>
      <c r="F21" s="11">
        <f>D21+E21</f>
        <v>10562.7</v>
      </c>
      <c r="G21" s="11">
        <v>10562.7</v>
      </c>
      <c r="H21" s="19">
        <f>G21/F21</f>
        <v>1</v>
      </c>
    </row>
    <row r="22" spans="2:8" ht="31.5" x14ac:dyDescent="0.25">
      <c r="B22" s="14" t="s">
        <v>25</v>
      </c>
      <c r="C22" s="6" t="s">
        <v>26</v>
      </c>
      <c r="D22" s="11">
        <v>2195.6999999999998</v>
      </c>
      <c r="E22" s="11"/>
      <c r="F22" s="11">
        <f>D22+E22</f>
        <v>2195.6999999999998</v>
      </c>
      <c r="G22" s="11">
        <v>2195.6999999999998</v>
      </c>
      <c r="H22" s="19">
        <f>G22/F22</f>
        <v>1</v>
      </c>
    </row>
    <row r="23" spans="2:8" ht="20.25" customHeight="1" x14ac:dyDescent="0.25">
      <c r="B23" s="14" t="s">
        <v>27</v>
      </c>
      <c r="C23" s="6" t="s">
        <v>28</v>
      </c>
      <c r="D23" s="12">
        <f>D11+D22</f>
        <v>47551.399999999994</v>
      </c>
      <c r="E23" s="12">
        <f>E11+E22</f>
        <v>-700</v>
      </c>
      <c r="F23" s="12">
        <f>D23+E23</f>
        <v>46851.399999999994</v>
      </c>
      <c r="G23" s="12">
        <f>G11+G22</f>
        <v>46823.099999999991</v>
      </c>
      <c r="H23" s="20">
        <f t="shared" ref="H23:H24" si="0">G23/F23</f>
        <v>0.99939596255394714</v>
      </c>
    </row>
    <row r="24" spans="2:8" ht="20.25" customHeight="1" x14ac:dyDescent="0.25">
      <c r="B24" s="14" t="s">
        <v>29</v>
      </c>
      <c r="C24" s="6" t="s">
        <v>30</v>
      </c>
      <c r="D24" s="12">
        <f>SUM(D26:D32)</f>
        <v>47551.399999999994</v>
      </c>
      <c r="E24" s="12">
        <f>SUM(E26:E32)</f>
        <v>-700</v>
      </c>
      <c r="F24" s="12">
        <f>SUM(F26:F32)</f>
        <v>46851.399999999994</v>
      </c>
      <c r="G24" s="12">
        <f>SUM(G26:G32)</f>
        <v>45545.5</v>
      </c>
      <c r="H24" s="20">
        <f t="shared" si="0"/>
        <v>0.9721267667561696</v>
      </c>
    </row>
    <row r="25" spans="2:8" x14ac:dyDescent="0.25">
      <c r="B25" s="14"/>
      <c r="C25" s="7" t="s">
        <v>1</v>
      </c>
      <c r="D25" s="11"/>
      <c r="E25" s="11"/>
      <c r="F25" s="11"/>
      <c r="G25" s="11"/>
      <c r="H25" s="11"/>
    </row>
    <row r="26" spans="2:8" ht="40.5" customHeight="1" x14ac:dyDescent="0.25">
      <c r="B26" s="14" t="s">
        <v>39</v>
      </c>
      <c r="C26" s="7" t="s">
        <v>31</v>
      </c>
      <c r="D26" s="11">
        <v>2564.3000000000002</v>
      </c>
      <c r="E26" s="11">
        <v>-276.60000000000002</v>
      </c>
      <c r="F26" s="11">
        <f>D26+E26</f>
        <v>2287.7000000000003</v>
      </c>
      <c r="G26" s="11">
        <v>2287.6999999999998</v>
      </c>
      <c r="H26" s="19">
        <f>G26/F26</f>
        <v>0.99999999999999978</v>
      </c>
    </row>
    <row r="27" spans="2:8" ht="31.5" x14ac:dyDescent="0.25">
      <c r="B27" s="14" t="s">
        <v>40</v>
      </c>
      <c r="C27" s="7" t="s">
        <v>32</v>
      </c>
      <c r="D27" s="11"/>
      <c r="E27" s="11"/>
      <c r="F27" s="11"/>
      <c r="G27" s="11"/>
      <c r="H27" s="11"/>
    </row>
    <row r="28" spans="2:8" ht="31.5" x14ac:dyDescent="0.25">
      <c r="B28" s="14" t="s">
        <v>41</v>
      </c>
      <c r="C28" s="7" t="s">
        <v>33</v>
      </c>
      <c r="D28" s="11">
        <v>16838.8</v>
      </c>
      <c r="E28" s="11"/>
      <c r="F28" s="11">
        <f>D28+E28</f>
        <v>16838.8</v>
      </c>
      <c r="G28" s="11">
        <v>16838.8</v>
      </c>
      <c r="H28" s="19">
        <f>G28/F28</f>
        <v>1</v>
      </c>
    </row>
    <row r="29" spans="2:8" ht="34.5" customHeight="1" x14ac:dyDescent="0.25">
      <c r="B29" s="14" t="s">
        <v>42</v>
      </c>
      <c r="C29" s="17" t="s">
        <v>34</v>
      </c>
      <c r="D29" s="11"/>
      <c r="E29" s="11"/>
      <c r="F29" s="11"/>
      <c r="G29" s="11"/>
      <c r="H29" s="11"/>
    </row>
    <row r="30" spans="2:8" ht="31.5" x14ac:dyDescent="0.25">
      <c r="B30" s="14" t="s">
        <v>43</v>
      </c>
      <c r="C30" s="7" t="s">
        <v>35</v>
      </c>
      <c r="D30" s="11">
        <v>27722.6</v>
      </c>
      <c r="E30" s="11">
        <v>-910.9</v>
      </c>
      <c r="F30" s="11">
        <f>D30+E30</f>
        <v>26811.699999999997</v>
      </c>
      <c r="G30" s="11">
        <v>25505.8</v>
      </c>
      <c r="H30" s="19">
        <f t="shared" ref="H30:H31" si="1">G30/F30</f>
        <v>0.95129365165207735</v>
      </c>
    </row>
    <row r="31" spans="2:8" x14ac:dyDescent="0.25">
      <c r="B31" s="14" t="s">
        <v>44</v>
      </c>
      <c r="C31" s="17" t="s">
        <v>36</v>
      </c>
      <c r="D31" s="11">
        <v>425.7</v>
      </c>
      <c r="E31" s="11">
        <v>487.5</v>
      </c>
      <c r="F31" s="11">
        <f>D31+E31</f>
        <v>913.2</v>
      </c>
      <c r="G31" s="11">
        <v>913.2</v>
      </c>
      <c r="H31" s="19">
        <f t="shared" si="1"/>
        <v>1</v>
      </c>
    </row>
    <row r="32" spans="2:8" ht="63" customHeight="1" x14ac:dyDescent="0.25">
      <c r="B32" s="14" t="s">
        <v>45</v>
      </c>
      <c r="C32" s="7" t="s">
        <v>37</v>
      </c>
      <c r="D32" s="11"/>
      <c r="E32" s="11"/>
      <c r="F32" s="11"/>
      <c r="G32" s="11"/>
      <c r="H32" s="11"/>
    </row>
    <row r="33" spans="2:8" x14ac:dyDescent="0.25">
      <c r="B33" s="14"/>
      <c r="C33" s="16"/>
      <c r="D33" s="11">
        <f>D23-D24</f>
        <v>0</v>
      </c>
      <c r="E33" s="11">
        <f>E23-E24</f>
        <v>0</v>
      </c>
      <c r="F33" s="11">
        <f>F23-F24</f>
        <v>0</v>
      </c>
      <c r="G33" s="11">
        <f>G23-G24</f>
        <v>1277.5999999999913</v>
      </c>
      <c r="H33" s="11">
        <f>H23-H24</f>
        <v>2.7269195797777535E-2</v>
      </c>
    </row>
  </sheetData>
  <mergeCells count="8">
    <mergeCell ref="H9:H10"/>
    <mergeCell ref="G9:G10"/>
    <mergeCell ref="F9:F10"/>
    <mergeCell ref="B7:D7"/>
    <mergeCell ref="B9:B10"/>
    <mergeCell ref="C9:C10"/>
    <mergeCell ref="D9:D10"/>
    <mergeCell ref="E9:E10"/>
  </mergeCells>
  <pageMargins left="0.25" right="0.25" top="0.75" bottom="0.75" header="0.3" footer="0.3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SSTU</cp:lastModifiedBy>
  <cp:lastPrinted>2026-03-26T07:16:44Z</cp:lastPrinted>
  <dcterms:created xsi:type="dcterms:W3CDTF">2015-12-15T10:20:59Z</dcterms:created>
  <dcterms:modified xsi:type="dcterms:W3CDTF">2026-05-22T05:12:12Z</dcterms:modified>
</cp:coreProperties>
</file>